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Budget" sheetId="1" r:id="rId1"/>
    <sheet name="Standard room break up" sheetId="2" r:id="rId2"/>
  </sheets>
  <externalReferences>
    <externalReference r:id="rId3"/>
    <externalReference r:id="rId4"/>
  </externalReferenc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" l="1"/>
  <c r="I48" i="1"/>
  <c r="I47" i="1"/>
  <c r="I46" i="1"/>
  <c r="I45" i="1"/>
  <c r="I41" i="1"/>
  <c r="I5" i="1"/>
  <c r="I8" i="1" s="1"/>
  <c r="D12" i="2" l="1"/>
  <c r="D11" i="2"/>
  <c r="E11" i="2" s="1"/>
  <c r="D10" i="2"/>
  <c r="D9" i="2"/>
  <c r="D8" i="2"/>
  <c r="E8" i="2" s="1"/>
  <c r="D7" i="2"/>
  <c r="E7" i="2" s="1"/>
  <c r="D6" i="2"/>
  <c r="E6" i="2" s="1"/>
  <c r="D5" i="2"/>
  <c r="D4" i="2"/>
  <c r="E12" i="2"/>
  <c r="E9" i="2"/>
  <c r="C5" i="2"/>
  <c r="A5" i="2"/>
  <c r="A6" i="2" s="1"/>
  <c r="A7" i="2" s="1"/>
  <c r="A8" i="2" s="1"/>
  <c r="A9" i="2" s="1"/>
  <c r="A10" i="2" s="1"/>
  <c r="A11" i="2" s="1"/>
  <c r="A12" i="2" s="1"/>
  <c r="C4" i="2"/>
  <c r="D5" i="1"/>
  <c r="C5" i="1"/>
  <c r="C51" i="1"/>
  <c r="C55" i="1"/>
  <c r="C53" i="1"/>
  <c r="A41" i="1"/>
  <c r="A42" i="1" s="1"/>
  <c r="A43" i="1" s="1"/>
  <c r="A44" i="1" s="1"/>
  <c r="A45" i="1" s="1"/>
  <c r="E5" i="2" l="1"/>
  <c r="D14" i="2"/>
  <c r="E4" i="2"/>
  <c r="E14" i="2" s="1"/>
  <c r="C47" i="1"/>
  <c r="C9" i="1" l="1"/>
  <c r="C4" i="1" l="1"/>
  <c r="C59" i="1"/>
</calcChain>
</file>

<file path=xl/sharedStrings.xml><?xml version="1.0" encoding="utf-8"?>
<sst xmlns="http://schemas.openxmlformats.org/spreadsheetml/2006/main" count="113" uniqueCount="68">
  <si>
    <t>TAJ HAMPI - INTERIOR &amp; LANDSCAPE BUDGET</t>
  </si>
  <si>
    <t>CW review with cost</t>
  </si>
  <si>
    <t>S No</t>
  </si>
  <si>
    <t>Head</t>
  </si>
  <si>
    <t>Total Cost as per SJK Inputs / CW inputs</t>
  </si>
  <si>
    <t>Remarks</t>
  </si>
  <si>
    <t>Guest Rooms</t>
  </si>
  <si>
    <t>Standard Rooms</t>
  </si>
  <si>
    <t>Executive rooms</t>
  </si>
  <si>
    <t>Presidential Suite</t>
  </si>
  <si>
    <t>Total Public Areas</t>
  </si>
  <si>
    <t>Public Area</t>
  </si>
  <si>
    <t xml:space="preserve">Lobby &amp; Reception </t>
  </si>
  <si>
    <t>Day Lounge</t>
  </si>
  <si>
    <t>Retail</t>
  </si>
  <si>
    <t>ADD (All Day Dining)</t>
  </si>
  <si>
    <t>Bar</t>
  </si>
  <si>
    <t>Speciality Restaurant</t>
  </si>
  <si>
    <t>Pool Bar</t>
  </si>
  <si>
    <t xml:space="preserve">Banquet Hall 1 </t>
  </si>
  <si>
    <t xml:space="preserve">Meeting Room 1 </t>
  </si>
  <si>
    <t>Meeting Room 2 (Board Room)</t>
  </si>
  <si>
    <t>Conference</t>
  </si>
  <si>
    <t>Spa Reception</t>
  </si>
  <si>
    <t>Couple's Treatment Room with attached toilet</t>
  </si>
  <si>
    <t>Spa Treatment room with attached toilet</t>
  </si>
  <si>
    <t>Ayurvedic treatment Room</t>
  </si>
  <si>
    <t>Relaxation Room</t>
  </si>
  <si>
    <t>Yoga Room</t>
  </si>
  <si>
    <t>Salon</t>
  </si>
  <si>
    <t>Gym</t>
  </si>
  <si>
    <t>Adult Recreation</t>
  </si>
  <si>
    <t>Kid's Recreation Area</t>
  </si>
  <si>
    <t>public toilet</t>
  </si>
  <si>
    <t>banquet toilet</t>
  </si>
  <si>
    <t>changing rooms</t>
  </si>
  <si>
    <t>banquet Prefunction</t>
  </si>
  <si>
    <t>Meeting area Prefunction</t>
  </si>
  <si>
    <t>Guest Area Circulation</t>
  </si>
  <si>
    <t>Public Area Circulation</t>
  </si>
  <si>
    <t>Tier roof cladding</t>
  </si>
  <si>
    <t xml:space="preserve">Stone Cladding - Columns </t>
  </si>
  <si>
    <t xml:space="preserve">Stone Cladding - Walls </t>
  </si>
  <si>
    <t>Villas</t>
  </si>
  <si>
    <t>Standard</t>
  </si>
  <si>
    <t>Presenditial</t>
  </si>
  <si>
    <t>BOH</t>
  </si>
  <si>
    <t>FOH</t>
  </si>
  <si>
    <t>Façade</t>
  </si>
  <si>
    <t xml:space="preserve">INTERIORS </t>
  </si>
  <si>
    <t>Summary</t>
  </si>
  <si>
    <t>No</t>
  </si>
  <si>
    <t>Item</t>
  </si>
  <si>
    <t>Amount for Mockup Room</t>
  </si>
  <si>
    <t>Amount for Remaining Guest Room</t>
  </si>
  <si>
    <t>1 Bulk Room with Existing Design of Standard Room</t>
  </si>
  <si>
    <t>Room Interior Finishes</t>
  </si>
  <si>
    <t>Toilet Interior Finishes</t>
  </si>
  <si>
    <t>Rug</t>
  </si>
  <si>
    <t>Decorative Lights</t>
  </si>
  <si>
    <t>Soft Furnishing</t>
  </si>
  <si>
    <t>Furniture (Blueloft)</t>
  </si>
  <si>
    <t>CP &amp; Sanitary Fittings (Kohler)</t>
  </si>
  <si>
    <t>Artwork</t>
  </si>
  <si>
    <t>Signage</t>
  </si>
  <si>
    <t>74 Rooms</t>
  </si>
  <si>
    <t>Amount with GST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</si>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</sst>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#,##0;\(#,##0\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Unicode MS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666666"/>
      <name val="League Spartan"/>
    </font>
    <font>
      <sz val="10"/>
      <name val="Arial"/>
      <family val="2"/>
    </font>
    <font>
      <sz val="10"/>
      <color rgb="FF666666"/>
      <name val="League Spartan"/>
    </font>
  </fonts>
  <fills count="6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165" fontId="4" fillId="0" borderId="3" xfId="1" applyNumberFormat="1" applyFont="1" applyFill="1" applyBorder="1"/>
    <xf numFmtId="165" fontId="4" fillId="0" borderId="3" xfId="1" applyNumberFormat="1" applyFont="1" applyFill="1" applyBorder="1" applyAlignment="1"/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/>
    <xf numFmtId="0" fontId="4" fillId="0" borderId="0" xfId="0" applyFont="1"/>
    <xf numFmtId="164" fontId="4" fillId="0" borderId="0" xfId="0" applyNumberFormat="1" applyFont="1"/>
    <xf numFmtId="0" fontId="3" fillId="0" borderId="3" xfId="0" applyFont="1" applyBorder="1"/>
    <xf numFmtId="165" fontId="3" fillId="0" borderId="3" xfId="1" applyNumberFormat="1" applyFont="1" applyFill="1" applyBorder="1"/>
    <xf numFmtId="0" fontId="4" fillId="0" borderId="3" xfId="0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5" fontId="4" fillId="0" borderId="3" xfId="0" applyNumberFormat="1" applyFont="1" applyBorder="1"/>
    <xf numFmtId="165" fontId="2" fillId="0" borderId="3" xfId="1" applyNumberFormat="1" applyFont="1" applyFill="1" applyBorder="1" applyAlignment="1">
      <alignment vertical="center" wrapText="1"/>
    </xf>
    <xf numFmtId="165" fontId="4" fillId="0" borderId="0" xfId="1" applyNumberFormat="1" applyFont="1" applyFill="1"/>
    <xf numFmtId="49" fontId="7" fillId="3" borderId="7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left" vertical="center" wrapText="1"/>
    </xf>
    <xf numFmtId="166" fontId="7" fillId="0" borderId="7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left" wrapText="1"/>
    </xf>
    <xf numFmtId="0" fontId="7" fillId="4" borderId="7" xfId="0" applyFont="1" applyFill="1" applyBorder="1" applyAlignment="1">
      <alignment horizontal="center" vertical="center"/>
    </xf>
    <xf numFmtId="49" fontId="7" fillId="4" borderId="7" xfId="0" applyNumberFormat="1" applyFont="1" applyFill="1" applyBorder="1" applyAlignment="1">
      <alignment horizontal="left" wrapText="1"/>
    </xf>
    <xf numFmtId="166" fontId="7" fillId="4" borderId="7" xfId="0" applyNumberFormat="1" applyFont="1" applyFill="1" applyBorder="1" applyAlignment="1">
      <alignment horizontal="center" vertical="center"/>
    </xf>
    <xf numFmtId="0" fontId="7" fillId="0" borderId="7" xfId="0" applyFont="1" applyBorder="1"/>
    <xf numFmtId="166" fontId="7" fillId="0" borderId="7" xfId="0" applyNumberFormat="1" applyFont="1" applyBorder="1"/>
    <xf numFmtId="0" fontId="7" fillId="5" borderId="7" xfId="0" applyFont="1" applyFill="1" applyBorder="1" applyAlignment="1">
      <alignment horizontal="center" vertical="center"/>
    </xf>
    <xf numFmtId="49" fontId="7" fillId="5" borderId="7" xfId="0" applyNumberFormat="1" applyFont="1" applyFill="1" applyBorder="1" applyAlignment="1">
      <alignment horizontal="center" vertical="center" wrapText="1"/>
    </xf>
    <xf numFmtId="166" fontId="7" fillId="5" borderId="7" xfId="0" applyNumberFormat="1" applyFont="1" applyFill="1" applyBorder="1" applyAlignment="1">
      <alignment horizontal="center" vertical="center"/>
    </xf>
    <xf numFmtId="3" fontId="7" fillId="5" borderId="7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6" fontId="7" fillId="3" borderId="7" xfId="0" applyNumberFormat="1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6" xfId="0" applyFont="1" applyBorder="1"/>
    <xf numFmtId="49" fontId="7" fillId="2" borderId="4" xfId="0" applyNumberFormat="1" applyFont="1" applyFill="1" applyBorder="1" applyAlignment="1">
      <alignment horizontal="center" vertical="center"/>
    </xf>
    <xf numFmtId="165" fontId="3" fillId="0" borderId="3" xfId="0" applyNumberFormat="1" applyFont="1" applyBorder="1"/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indent="1"/>
    </xf>
    <xf numFmtId="0" fontId="4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dget%20tracker%20with%20cashflow%20Apr24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yakar.Aki/AppData/Local/Microsoft/Windows/INetCache/Content.Outlook/6USG3S97/RB_Taj%20Hampi_Standard%20Room%20%20Corridor%20BOQ_14.05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Final Budget"/>
      <sheetName val="Budget with Cashflow (2)"/>
      <sheetName val="Sheet2"/>
      <sheetName val="Budget (2)"/>
      <sheetName val="Sheet3"/>
      <sheetName val="Budget for interior area wise"/>
      <sheetName val="Revised Budget for interior"/>
      <sheetName val="Area Statement"/>
    </sheetNames>
    <sheetDataSet>
      <sheetData sheetId="0" refreshError="1"/>
      <sheetData sheetId="1" refreshError="1">
        <row r="102">
          <cell r="E102">
            <v>38762275.920000002</v>
          </cell>
        </row>
        <row r="108">
          <cell r="E108">
            <v>3254101.5120000001</v>
          </cell>
        </row>
        <row r="110">
          <cell r="E110">
            <v>16500000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B Block Summary"/>
      <sheetName val="Summary - Room &amp; Corridor"/>
      <sheetName val="Double Room "/>
      <sheetName val="Twin Room"/>
      <sheetName val="Corridor"/>
      <sheetName val="Double Loaded Coridoor"/>
      <sheetName val="(Measurement Sheet) Double Room"/>
      <sheetName val="(Measurement Sheet) Twin Room "/>
      <sheetName val="(Measurement Sheet) Corridor"/>
      <sheetName val="(MS) Corridor-Double Loaded"/>
    </sheetNames>
    <sheetDataSet>
      <sheetData sheetId="0"/>
      <sheetData sheetId="1"/>
      <sheetData sheetId="2">
        <row r="160">
          <cell r="G160">
            <v>552162.96875</v>
          </cell>
        </row>
        <row r="261">
          <cell r="G261">
            <v>199525.4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="78" zoomScaleNormal="78" workbookViewId="0">
      <selection activeCell="B14" sqref="B14"/>
    </sheetView>
  </sheetViews>
  <sheetFormatPr defaultColWidth="8.7109375" defaultRowHeight="15"/>
  <cols>
    <col min="1" max="1" width="8.7109375" style="8"/>
    <col min="2" max="2" width="39.5703125" style="8" bestFit="1" customWidth="1"/>
    <col min="3" max="3" width="39.140625" style="18" customWidth="1"/>
    <col min="4" max="4" width="22.42578125" style="8" customWidth="1"/>
    <col min="5" max="5" width="14.85546875" style="8" bestFit="1" customWidth="1"/>
    <col min="6" max="7" width="8.7109375" style="8" customWidth="1"/>
    <col min="8" max="8" width="17.5703125" style="8" customWidth="1"/>
    <col min="9" max="9" width="13.85546875" style="8" bestFit="1" customWidth="1"/>
    <col min="10" max="16384" width="8.7109375" style="8"/>
  </cols>
  <sheetData>
    <row r="1" spans="1:9" s="3" customFormat="1" ht="19.5" customHeight="1">
      <c r="A1" s="39" t="s">
        <v>0</v>
      </c>
      <c r="B1" s="40"/>
      <c r="C1" s="3" t="s">
        <v>1</v>
      </c>
    </row>
    <row r="2" spans="1:9" s="6" customFormat="1" ht="20.45" customHeight="1">
      <c r="A2" s="4" t="s">
        <v>2</v>
      </c>
      <c r="B2" s="4" t="s">
        <v>3</v>
      </c>
      <c r="C2" s="5" t="s">
        <v>4</v>
      </c>
      <c r="D2" s="4" t="s">
        <v>5</v>
      </c>
    </row>
    <row r="3" spans="1:9">
      <c r="A3" s="7"/>
      <c r="B3" s="7"/>
      <c r="C3" s="1"/>
      <c r="D3" s="7"/>
      <c r="E3" s="9"/>
    </row>
    <row r="4" spans="1:9">
      <c r="A4" s="10">
        <v>1</v>
      </c>
      <c r="B4" s="10" t="s">
        <v>6</v>
      </c>
      <c r="C4" s="11">
        <f>SUM(C5:C7)</f>
        <v>131871698.77599999</v>
      </c>
      <c r="D4" s="7"/>
      <c r="H4" s="46" t="s">
        <v>6</v>
      </c>
      <c r="I4" s="7"/>
    </row>
    <row r="5" spans="1:9">
      <c r="A5" s="7">
        <v>1.1000000000000001</v>
      </c>
      <c r="B5" s="12" t="s">
        <v>7</v>
      </c>
      <c r="C5" s="1">
        <f>121270898.776-16200000</f>
        <v>105070898.77599999</v>
      </c>
      <c r="D5" s="13">
        <f>C5/74</f>
        <v>1419877.0104864864</v>
      </c>
      <c r="E5" s="9"/>
      <c r="H5" s="47" t="s">
        <v>7</v>
      </c>
      <c r="I5" s="1">
        <f>121270898.776-16200000</f>
        <v>105070898.77599999</v>
      </c>
    </row>
    <row r="6" spans="1:9">
      <c r="A6" s="7">
        <v>1.2</v>
      </c>
      <c r="B6" s="12" t="s">
        <v>8</v>
      </c>
      <c r="C6" s="1">
        <v>21204000</v>
      </c>
      <c r="D6" s="14"/>
      <c r="H6" s="47" t="s">
        <v>8</v>
      </c>
      <c r="I6" s="1">
        <v>21204000</v>
      </c>
    </row>
    <row r="7" spans="1:9">
      <c r="A7" s="7">
        <v>1.3</v>
      </c>
      <c r="B7" s="12" t="s">
        <v>9</v>
      </c>
      <c r="C7" s="1">
        <v>5596800</v>
      </c>
      <c r="D7" s="14"/>
      <c r="H7" s="47" t="s">
        <v>9</v>
      </c>
      <c r="I7" s="1">
        <v>5596800</v>
      </c>
    </row>
    <row r="8" spans="1:9">
      <c r="A8" s="7"/>
      <c r="B8" s="7"/>
      <c r="C8" s="1"/>
      <c r="D8" s="7"/>
      <c r="H8" s="48" t="s">
        <v>67</v>
      </c>
      <c r="I8" s="11">
        <f>SUM(I5:I7)</f>
        <v>131871698.77599999</v>
      </c>
    </row>
    <row r="9" spans="1:9">
      <c r="A9" s="10">
        <v>2</v>
      </c>
      <c r="B9" s="10" t="s">
        <v>10</v>
      </c>
      <c r="C9" s="11">
        <f>SUM(C10:C42)</f>
        <v>136884743.46973261</v>
      </c>
      <c r="D9" s="7"/>
      <c r="H9" s="46" t="s">
        <v>10</v>
      </c>
      <c r="I9" s="11"/>
    </row>
    <row r="10" spans="1:9">
      <c r="A10" s="15">
        <v>2.1</v>
      </c>
      <c r="B10" s="15" t="s">
        <v>11</v>
      </c>
      <c r="C10" s="2"/>
      <c r="D10" s="7"/>
      <c r="H10" s="48" t="s">
        <v>12</v>
      </c>
      <c r="I10" s="2">
        <v>3740705.28</v>
      </c>
    </row>
    <row r="11" spans="1:9">
      <c r="A11" s="15"/>
      <c r="B11" s="15" t="s">
        <v>12</v>
      </c>
      <c r="C11" s="2">
        <v>3740705.28</v>
      </c>
      <c r="D11" s="7"/>
      <c r="H11" s="48" t="s">
        <v>13</v>
      </c>
      <c r="I11" s="2">
        <v>819570.96</v>
      </c>
    </row>
    <row r="12" spans="1:9">
      <c r="A12" s="15"/>
      <c r="B12" s="15" t="s">
        <v>13</v>
      </c>
      <c r="C12" s="2">
        <v>819570.96</v>
      </c>
      <c r="D12" s="7"/>
      <c r="H12" s="48" t="s">
        <v>14</v>
      </c>
      <c r="I12" s="2">
        <v>805147.19999999984</v>
      </c>
    </row>
    <row r="13" spans="1:9">
      <c r="A13" s="15"/>
      <c r="B13" s="15" t="s">
        <v>14</v>
      </c>
      <c r="C13" s="2">
        <v>805147.19999999984</v>
      </c>
      <c r="D13" s="7"/>
      <c r="H13" s="48" t="s">
        <v>15</v>
      </c>
      <c r="I13" s="2">
        <v>16198883.532</v>
      </c>
    </row>
    <row r="14" spans="1:9">
      <c r="A14" s="15"/>
      <c r="B14" s="15" t="s">
        <v>15</v>
      </c>
      <c r="C14" s="2">
        <v>16198883.532</v>
      </c>
      <c r="D14" s="7"/>
      <c r="H14" s="48" t="s">
        <v>16</v>
      </c>
      <c r="I14" s="2">
        <v>8764048.7999999989</v>
      </c>
    </row>
    <row r="15" spans="1:9">
      <c r="A15" s="15"/>
      <c r="B15" s="15" t="s">
        <v>16</v>
      </c>
      <c r="C15" s="2">
        <v>8764048.7999999989</v>
      </c>
      <c r="D15" s="7"/>
      <c r="H15" s="48" t="s">
        <v>17</v>
      </c>
      <c r="I15" s="2">
        <v>7639329.203999999</v>
      </c>
    </row>
    <row r="16" spans="1:9">
      <c r="A16" s="15"/>
      <c r="B16" s="15" t="s">
        <v>17</v>
      </c>
      <c r="C16" s="2">
        <v>7639329.203999999</v>
      </c>
      <c r="D16" s="7"/>
      <c r="H16" s="48" t="s">
        <v>18</v>
      </c>
      <c r="I16" s="2">
        <v>860016.69</v>
      </c>
    </row>
    <row r="17" spans="1:9">
      <c r="A17" s="15"/>
      <c r="B17" s="15" t="s">
        <v>18</v>
      </c>
      <c r="C17" s="2">
        <v>860016.69</v>
      </c>
      <c r="D17" s="7"/>
      <c r="H17" s="48" t="s">
        <v>19</v>
      </c>
      <c r="I17" s="2">
        <v>32291999.999999996</v>
      </c>
    </row>
    <row r="18" spans="1:9">
      <c r="A18" s="15"/>
      <c r="B18" s="15" t="s">
        <v>19</v>
      </c>
      <c r="C18" s="2">
        <v>32291999.999999996</v>
      </c>
      <c r="D18" s="7"/>
      <c r="H18" s="48" t="s">
        <v>20</v>
      </c>
      <c r="I18" s="2">
        <v>1640702.6999999997</v>
      </c>
    </row>
    <row r="19" spans="1:9">
      <c r="A19" s="15"/>
      <c r="B19" s="15" t="s">
        <v>20</v>
      </c>
      <c r="C19" s="2">
        <v>1640702.6999999997</v>
      </c>
      <c r="D19" s="7"/>
      <c r="H19" s="48" t="s">
        <v>21</v>
      </c>
      <c r="I19" s="2">
        <v>996477.29999999981</v>
      </c>
    </row>
    <row r="20" spans="1:9">
      <c r="A20" s="15"/>
      <c r="B20" s="15" t="s">
        <v>21</v>
      </c>
      <c r="C20" s="2">
        <v>996477.29999999981</v>
      </c>
      <c r="D20" s="7"/>
      <c r="H20" s="48" t="s">
        <v>22</v>
      </c>
      <c r="I20" s="2">
        <v>2333097</v>
      </c>
    </row>
    <row r="21" spans="1:9">
      <c r="A21" s="15"/>
      <c r="B21" s="15" t="s">
        <v>22</v>
      </c>
      <c r="C21" s="2">
        <v>2333097</v>
      </c>
      <c r="D21" s="7"/>
      <c r="H21" s="48" t="s">
        <v>23</v>
      </c>
      <c r="I21" s="2">
        <v>1323971.9999999998</v>
      </c>
    </row>
    <row r="22" spans="1:9">
      <c r="A22" s="15"/>
      <c r="B22" s="15" t="s">
        <v>23</v>
      </c>
      <c r="C22" s="2">
        <v>1323971.9999999998</v>
      </c>
      <c r="D22" s="7"/>
      <c r="H22" s="48" t="s">
        <v>24</v>
      </c>
      <c r="I22" s="2">
        <v>1906304.4000000001</v>
      </c>
    </row>
    <row r="23" spans="1:9">
      <c r="A23" s="15"/>
      <c r="B23" s="15" t="s">
        <v>24</v>
      </c>
      <c r="C23" s="2">
        <v>1906304.4000000001</v>
      </c>
      <c r="D23" s="7"/>
      <c r="H23" s="48" t="s">
        <v>25</v>
      </c>
      <c r="I23" s="2">
        <v>1092546</v>
      </c>
    </row>
    <row r="24" spans="1:9">
      <c r="A24" s="15"/>
      <c r="B24" s="15" t="s">
        <v>25</v>
      </c>
      <c r="C24" s="2">
        <v>1092546</v>
      </c>
      <c r="D24" s="7"/>
      <c r="H24" s="48" t="s">
        <v>26</v>
      </c>
      <c r="I24" s="2">
        <v>1164126.5999999999</v>
      </c>
    </row>
    <row r="25" spans="1:9">
      <c r="A25" s="15"/>
      <c r="B25" s="15" t="s">
        <v>26</v>
      </c>
      <c r="C25" s="2">
        <v>1164126.5999999999</v>
      </c>
      <c r="D25" s="7"/>
      <c r="H25" s="48" t="s">
        <v>27</v>
      </c>
      <c r="I25" s="2">
        <v>764782.2</v>
      </c>
    </row>
    <row r="26" spans="1:9">
      <c r="A26" s="15"/>
      <c r="B26" s="15" t="s">
        <v>27</v>
      </c>
      <c r="C26" s="2">
        <v>764782.2</v>
      </c>
      <c r="D26" s="7"/>
      <c r="H26" s="48" t="s">
        <v>28</v>
      </c>
      <c r="I26" s="2">
        <v>1678376.6999999997</v>
      </c>
    </row>
    <row r="27" spans="1:9">
      <c r="A27" s="15"/>
      <c r="B27" s="15" t="s">
        <v>28</v>
      </c>
      <c r="C27" s="2">
        <v>1678376.6999999997</v>
      </c>
      <c r="D27" s="7"/>
      <c r="H27" s="48" t="s">
        <v>29</v>
      </c>
      <c r="I27" s="2">
        <v>2385302.3999999994</v>
      </c>
    </row>
    <row r="28" spans="1:9">
      <c r="A28" s="15"/>
      <c r="B28" s="15" t="s">
        <v>29</v>
      </c>
      <c r="C28" s="2">
        <v>2385302.3999999994</v>
      </c>
      <c r="D28" s="7"/>
      <c r="H28" s="48" t="s">
        <v>30</v>
      </c>
      <c r="I28" s="2">
        <v>3487536</v>
      </c>
    </row>
    <row r="29" spans="1:9">
      <c r="A29" s="15"/>
      <c r="B29" s="15" t="s">
        <v>30</v>
      </c>
      <c r="C29" s="2">
        <v>3487536</v>
      </c>
      <c r="D29" s="7"/>
      <c r="H29" s="48" t="s">
        <v>31</v>
      </c>
      <c r="I29" s="2">
        <v>3261492</v>
      </c>
    </row>
    <row r="30" spans="1:9">
      <c r="A30" s="15"/>
      <c r="B30" s="15" t="s">
        <v>31</v>
      </c>
      <c r="C30" s="2">
        <v>3261492</v>
      </c>
      <c r="D30" s="7"/>
      <c r="H30" s="48" t="s">
        <v>32</v>
      </c>
      <c r="I30" s="2">
        <v>1934290.8</v>
      </c>
    </row>
    <row r="31" spans="1:9">
      <c r="A31" s="15"/>
      <c r="B31" s="15" t="s">
        <v>32</v>
      </c>
      <c r="C31" s="2">
        <v>1934290.8</v>
      </c>
      <c r="D31" s="7"/>
      <c r="H31" s="48" t="s">
        <v>33</v>
      </c>
      <c r="I31" s="2">
        <v>2452577.3999999994</v>
      </c>
    </row>
    <row r="32" spans="1:9">
      <c r="A32" s="15"/>
      <c r="B32" s="15" t="s">
        <v>33</v>
      </c>
      <c r="C32" s="2">
        <v>2452577.3999999994</v>
      </c>
      <c r="D32" s="7"/>
      <c r="H32" s="48" t="s">
        <v>34</v>
      </c>
      <c r="I32" s="2">
        <v>3094542.36</v>
      </c>
    </row>
    <row r="33" spans="1:9">
      <c r="A33" s="15"/>
      <c r="B33" s="15" t="s">
        <v>34</v>
      </c>
      <c r="C33" s="2">
        <v>3094542.36</v>
      </c>
      <c r="D33" s="7"/>
      <c r="H33" s="48" t="s">
        <v>35</v>
      </c>
      <c r="I33" s="2">
        <v>3820143.5999999996</v>
      </c>
    </row>
    <row r="34" spans="1:9">
      <c r="A34" s="15"/>
      <c r="B34" s="15" t="s">
        <v>35</v>
      </c>
      <c r="C34" s="2">
        <v>3820143.5999999996</v>
      </c>
      <c r="D34" s="7"/>
      <c r="H34" s="48" t="s">
        <v>36</v>
      </c>
      <c r="I34" s="2">
        <v>3963843</v>
      </c>
    </row>
    <row r="35" spans="1:9">
      <c r="A35" s="15"/>
      <c r="B35" s="15" t="s">
        <v>36</v>
      </c>
      <c r="C35" s="2">
        <v>3963843</v>
      </c>
      <c r="D35" s="7"/>
      <c r="H35" s="48" t="s">
        <v>37</v>
      </c>
      <c r="I35" s="2">
        <v>1537228.368</v>
      </c>
    </row>
    <row r="36" spans="1:9">
      <c r="A36" s="15"/>
      <c r="B36" s="15" t="s">
        <v>37</v>
      </c>
      <c r="C36" s="2">
        <v>1537228.368</v>
      </c>
      <c r="D36" s="7"/>
      <c r="H36" s="48" t="s">
        <v>38</v>
      </c>
      <c r="I36" s="2">
        <v>13479917.535732618</v>
      </c>
    </row>
    <row r="37" spans="1:9">
      <c r="A37" s="15"/>
      <c r="B37" s="15"/>
      <c r="C37" s="2"/>
      <c r="D37" s="7"/>
      <c r="H37" s="48" t="s">
        <v>39</v>
      </c>
      <c r="I37" s="2">
        <v>13447783.439999999</v>
      </c>
    </row>
    <row r="38" spans="1:9">
      <c r="A38" s="15"/>
      <c r="B38" s="15"/>
      <c r="C38" s="2"/>
      <c r="D38" s="7"/>
      <c r="H38" s="48" t="s">
        <v>40</v>
      </c>
      <c r="I38" s="2">
        <v>10237500</v>
      </c>
    </row>
    <row r="39" spans="1:9">
      <c r="A39" s="15"/>
      <c r="B39" s="15"/>
      <c r="C39" s="2"/>
      <c r="D39" s="7"/>
      <c r="H39" s="48" t="s">
        <v>41</v>
      </c>
      <c r="I39" s="2">
        <v>14501515.925196851</v>
      </c>
    </row>
    <row r="40" spans="1:9">
      <c r="A40" s="15"/>
      <c r="B40" s="15"/>
      <c r="C40" s="2"/>
      <c r="D40" s="7"/>
      <c r="H40" s="48" t="s">
        <v>42</v>
      </c>
      <c r="I40" s="2">
        <v>23000000</v>
      </c>
    </row>
    <row r="41" spans="1:9">
      <c r="A41" s="15">
        <f>A10+0.1</f>
        <v>2.2000000000000002</v>
      </c>
      <c r="B41" s="15" t="s">
        <v>38</v>
      </c>
      <c r="C41" s="2">
        <v>13479917.535732618</v>
      </c>
      <c r="D41" s="7"/>
      <c r="H41" s="46" t="s">
        <v>67</v>
      </c>
      <c r="I41" s="45">
        <f>SUM(I10:I40)</f>
        <v>184623759.39492947</v>
      </c>
    </row>
    <row r="42" spans="1:9">
      <c r="A42" s="15">
        <f t="shared" ref="A42:A45" si="0">A41+0.1</f>
        <v>2.3000000000000003</v>
      </c>
      <c r="B42" s="15" t="s">
        <v>39</v>
      </c>
      <c r="C42" s="2">
        <v>13447783.439999999</v>
      </c>
      <c r="D42" s="7"/>
      <c r="H42" s="46" t="s">
        <v>43</v>
      </c>
      <c r="I42" s="7"/>
    </row>
    <row r="43" spans="1:9">
      <c r="A43" s="15">
        <f t="shared" si="0"/>
        <v>2.4000000000000004</v>
      </c>
      <c r="B43" s="15" t="s">
        <v>40</v>
      </c>
      <c r="C43" s="2">
        <v>10237500</v>
      </c>
      <c r="D43" s="7"/>
      <c r="H43" s="48" t="s">
        <v>44</v>
      </c>
      <c r="I43" s="1">
        <v>32123520</v>
      </c>
    </row>
    <row r="44" spans="1:9">
      <c r="A44" s="15">
        <f t="shared" si="0"/>
        <v>2.5000000000000004</v>
      </c>
      <c r="B44" s="15" t="s">
        <v>41</v>
      </c>
      <c r="C44" s="2">
        <v>14501515.925196851</v>
      </c>
      <c r="D44" s="7"/>
      <c r="H44" s="48" t="s">
        <v>45</v>
      </c>
      <c r="I44" s="1">
        <v>7810875</v>
      </c>
    </row>
    <row r="45" spans="1:9">
      <c r="A45" s="15">
        <f t="shared" si="0"/>
        <v>2.6000000000000005</v>
      </c>
      <c r="B45" s="15" t="s">
        <v>42</v>
      </c>
      <c r="C45" s="2">
        <v>23000000</v>
      </c>
      <c r="D45" s="7"/>
      <c r="H45" s="46" t="s">
        <v>67</v>
      </c>
      <c r="I45" s="11">
        <f>SUM(I43:I44)</f>
        <v>39934395</v>
      </c>
    </row>
    <row r="46" spans="1:9">
      <c r="A46" s="7"/>
      <c r="B46" s="15"/>
      <c r="C46" s="1"/>
      <c r="D46" s="7"/>
      <c r="H46" s="46" t="s">
        <v>46</v>
      </c>
      <c r="I46" s="11">
        <f>'[1]Final Budget'!$E$102-15000000</f>
        <v>23762275.920000002</v>
      </c>
    </row>
    <row r="47" spans="1:9">
      <c r="A47" s="10">
        <v>3</v>
      </c>
      <c r="B47" s="10" t="s">
        <v>43</v>
      </c>
      <c r="C47" s="11">
        <f>SUM(C48:C49)</f>
        <v>39934395</v>
      </c>
      <c r="D47" s="7"/>
      <c r="H47" s="46" t="s">
        <v>47</v>
      </c>
      <c r="I47" s="11">
        <f>'[1]Final Budget'!$E$108</f>
        <v>3254101.5120000001</v>
      </c>
    </row>
    <row r="48" spans="1:9">
      <c r="A48" s="7">
        <v>3.1</v>
      </c>
      <c r="B48" s="15" t="s">
        <v>44</v>
      </c>
      <c r="C48" s="1">
        <v>32123520</v>
      </c>
      <c r="D48" s="16"/>
      <c r="H48" s="46" t="s">
        <v>48</v>
      </c>
      <c r="I48" s="11">
        <f>'[1]Final Budget'!$E$110</f>
        <v>16500000</v>
      </c>
    </row>
    <row r="49" spans="1:9">
      <c r="A49" s="7">
        <v>3.2</v>
      </c>
      <c r="B49" s="15" t="s">
        <v>45</v>
      </c>
      <c r="C49" s="1">
        <v>7810875</v>
      </c>
      <c r="D49" s="14"/>
      <c r="H49" s="46" t="s">
        <v>49</v>
      </c>
      <c r="I49" s="16">
        <f>SUM(I8,I41,I45:I48,)</f>
        <v>399946230.60292947</v>
      </c>
    </row>
    <row r="50" spans="1:9">
      <c r="A50" s="7"/>
      <c r="B50" s="7"/>
      <c r="C50" s="1"/>
      <c r="D50" s="7"/>
    </row>
    <row r="51" spans="1:9">
      <c r="A51" s="10">
        <v>4</v>
      </c>
      <c r="B51" s="10" t="s">
        <v>46</v>
      </c>
      <c r="C51" s="11">
        <f>'[1]Final Budget'!$E$102-15000000</f>
        <v>23762275.920000002</v>
      </c>
      <c r="D51" s="7"/>
    </row>
    <row r="52" spans="1:9">
      <c r="A52" s="7"/>
      <c r="B52" s="7"/>
      <c r="C52" s="1"/>
      <c r="D52" s="7"/>
    </row>
    <row r="53" spans="1:9">
      <c r="A53" s="10">
        <v>5</v>
      </c>
      <c r="B53" s="10" t="s">
        <v>47</v>
      </c>
      <c r="C53" s="11">
        <f>'[1]Final Budget'!$E$108</f>
        <v>3254101.5120000001</v>
      </c>
      <c r="D53" s="7"/>
    </row>
    <row r="54" spans="1:9">
      <c r="A54" s="7"/>
      <c r="B54" s="7"/>
      <c r="C54" s="1"/>
      <c r="D54" s="7"/>
    </row>
    <row r="55" spans="1:9">
      <c r="A55" s="10">
        <v>6</v>
      </c>
      <c r="B55" s="10" t="s">
        <v>48</v>
      </c>
      <c r="C55" s="11">
        <f>'[1]Final Budget'!$E$110</f>
        <v>16500000</v>
      </c>
      <c r="D55" s="7"/>
    </row>
    <row r="56" spans="1:9">
      <c r="A56" s="7"/>
      <c r="B56" s="7"/>
      <c r="C56" s="1"/>
      <c r="D56" s="7"/>
    </row>
    <row r="57" spans="1:9">
      <c r="A57" s="10"/>
      <c r="B57" s="10"/>
      <c r="C57" s="11"/>
      <c r="D57" s="7"/>
    </row>
    <row r="58" spans="1:9">
      <c r="A58" s="7"/>
      <c r="B58" s="7"/>
      <c r="C58" s="1"/>
      <c r="D58" s="7"/>
    </row>
    <row r="59" spans="1:9">
      <c r="A59" s="10">
        <v>4</v>
      </c>
      <c r="B59" s="10" t="s">
        <v>49</v>
      </c>
      <c r="C59" s="17">
        <f>C57+C55+C53+C51+C47+C9+C4+C45+C44+C43</f>
        <v>399946230.60292941</v>
      </c>
      <c r="D59" s="7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14" sqref="D14"/>
    </sheetView>
  </sheetViews>
  <sheetFormatPr defaultRowHeight="15"/>
  <cols>
    <col min="2" max="2" width="37.42578125" customWidth="1"/>
    <col min="3" max="4" width="29.7109375" customWidth="1"/>
    <col min="5" max="5" width="33.5703125" customWidth="1"/>
  </cols>
  <sheetData>
    <row r="1" spans="1:5" ht="15.75">
      <c r="A1" s="41" t="s">
        <v>50</v>
      </c>
      <c r="B1" s="42"/>
      <c r="C1" s="42"/>
      <c r="D1" s="42"/>
      <c r="E1" s="43"/>
    </row>
    <row r="2" spans="1:5" ht="25.5">
      <c r="A2" s="19" t="s">
        <v>51</v>
      </c>
      <c r="B2" s="20" t="s">
        <v>52</v>
      </c>
      <c r="C2" s="20" t="s">
        <v>53</v>
      </c>
      <c r="D2" s="20" t="s">
        <v>54</v>
      </c>
      <c r="E2" s="20" t="s">
        <v>55</v>
      </c>
    </row>
    <row r="3" spans="1:5">
      <c r="A3" s="44" t="s">
        <v>65</v>
      </c>
      <c r="B3" s="42"/>
      <c r="C3" s="42"/>
      <c r="D3" s="42"/>
      <c r="E3" s="43"/>
    </row>
    <row r="4" spans="1:5">
      <c r="A4" s="21">
        <v>1</v>
      </c>
      <c r="B4" s="22" t="s">
        <v>56</v>
      </c>
      <c r="C4" s="23">
        <f>'[2]Double Room '!G160</f>
        <v>552162.96875</v>
      </c>
      <c r="D4" s="24">
        <f>C4*74</f>
        <v>40860059.6875</v>
      </c>
      <c r="E4" s="24">
        <f t="shared" ref="E4:E9" si="0">D4/53</f>
        <v>770944.52240566036</v>
      </c>
    </row>
    <row r="5" spans="1:5">
      <c r="A5" s="21">
        <f t="shared" ref="A5:A12" si="1">A4+1</f>
        <v>2</v>
      </c>
      <c r="B5" s="22" t="s">
        <v>57</v>
      </c>
      <c r="C5" s="23">
        <f>'[2]Double Room '!G261</f>
        <v>199525.4</v>
      </c>
      <c r="D5" s="24">
        <f t="shared" ref="D5:D12" si="2">C5*74</f>
        <v>14764879.6</v>
      </c>
      <c r="E5" s="24">
        <f t="shared" si="0"/>
        <v>278582.63396226417</v>
      </c>
    </row>
    <row r="6" spans="1:5">
      <c r="A6" s="21">
        <f t="shared" si="1"/>
        <v>3</v>
      </c>
      <c r="B6" s="25" t="s">
        <v>58</v>
      </c>
      <c r="C6" s="23">
        <v>21330</v>
      </c>
      <c r="D6" s="24">
        <f t="shared" si="2"/>
        <v>1578420</v>
      </c>
      <c r="E6" s="24">
        <f t="shared" si="0"/>
        <v>29781.509433962263</v>
      </c>
    </row>
    <row r="7" spans="1:5">
      <c r="A7" s="21">
        <f t="shared" si="1"/>
        <v>4</v>
      </c>
      <c r="B7" s="25" t="s">
        <v>59</v>
      </c>
      <c r="C7" s="23">
        <v>36180</v>
      </c>
      <c r="D7" s="24">
        <f t="shared" si="2"/>
        <v>2677320</v>
      </c>
      <c r="E7" s="24">
        <f t="shared" si="0"/>
        <v>50515.471698113208</v>
      </c>
    </row>
    <row r="8" spans="1:5">
      <c r="A8" s="21">
        <f t="shared" si="1"/>
        <v>5</v>
      </c>
      <c r="B8" s="25" t="s">
        <v>60</v>
      </c>
      <c r="C8" s="23">
        <v>60000</v>
      </c>
      <c r="D8" s="24">
        <f t="shared" si="2"/>
        <v>4440000</v>
      </c>
      <c r="E8" s="24">
        <f t="shared" si="0"/>
        <v>83773.584905660377</v>
      </c>
    </row>
    <row r="9" spans="1:5">
      <c r="A9" s="21">
        <f t="shared" si="1"/>
        <v>6</v>
      </c>
      <c r="B9" s="25" t="s">
        <v>61</v>
      </c>
      <c r="C9" s="23">
        <v>450000</v>
      </c>
      <c r="D9" s="24">
        <f t="shared" si="2"/>
        <v>33300000</v>
      </c>
      <c r="E9" s="24">
        <f t="shared" si="0"/>
        <v>628301.88679245277</v>
      </c>
    </row>
    <row r="10" spans="1:5">
      <c r="A10" s="21">
        <f t="shared" si="1"/>
        <v>7</v>
      </c>
      <c r="B10" s="25" t="s">
        <v>62</v>
      </c>
      <c r="C10" s="23">
        <v>90000</v>
      </c>
      <c r="D10" s="24">
        <f t="shared" si="2"/>
        <v>6660000</v>
      </c>
      <c r="E10" s="24">
        <v>75000</v>
      </c>
    </row>
    <row r="11" spans="1:5">
      <c r="A11" s="26">
        <f t="shared" si="1"/>
        <v>8</v>
      </c>
      <c r="B11" s="27" t="s">
        <v>63</v>
      </c>
      <c r="C11" s="28">
        <v>7678</v>
      </c>
      <c r="D11" s="24">
        <f t="shared" si="2"/>
        <v>568172</v>
      </c>
      <c r="E11" s="24">
        <f t="shared" ref="E11:E12" si="3">D11/53</f>
        <v>10720.226415094339</v>
      </c>
    </row>
    <row r="12" spans="1:5">
      <c r="A12" s="26">
        <f t="shared" si="1"/>
        <v>9</v>
      </c>
      <c r="B12" s="27" t="s">
        <v>64</v>
      </c>
      <c r="C12" s="28">
        <v>3000</v>
      </c>
      <c r="D12" s="24">
        <f t="shared" si="2"/>
        <v>222000</v>
      </c>
      <c r="E12" s="24">
        <f t="shared" si="3"/>
        <v>4188.6792452830186</v>
      </c>
    </row>
    <row r="13" spans="1:5">
      <c r="A13" s="29"/>
      <c r="B13" s="29"/>
      <c r="C13" s="30"/>
      <c r="D13" s="29"/>
      <c r="E13" s="24"/>
    </row>
    <row r="14" spans="1:5">
      <c r="A14" s="31"/>
      <c r="B14" s="32" t="s">
        <v>66</v>
      </c>
      <c r="C14" s="33"/>
      <c r="D14" s="33">
        <f t="shared" ref="D14:E14" si="4">SUM(D4:D12)</f>
        <v>105070851.28749999</v>
      </c>
      <c r="E14" s="34">
        <f t="shared" si="4"/>
        <v>1931808.5148584908</v>
      </c>
    </row>
    <row r="15" spans="1:5">
      <c r="A15" s="35"/>
      <c r="B15" s="20"/>
      <c r="C15" s="36"/>
      <c r="D15" s="36"/>
      <c r="E15" s="37"/>
    </row>
    <row r="17" spans="4:4">
      <c r="D17" s="38"/>
    </row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Standard room break up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Jayakar Aki/IND</dc:creator>
  <cp:keywords/>
  <dc:description/>
  <cp:lastModifiedBy>Chhavi</cp:lastModifiedBy>
  <cp:revision/>
  <dcterms:created xsi:type="dcterms:W3CDTF">2024-06-06T11:41:18Z</dcterms:created>
  <dcterms:modified xsi:type="dcterms:W3CDTF">2024-06-17T12:39:49Z</dcterms:modified>
  <cp:category/>
  <cp:contentStatus/>
</cp:coreProperties>
</file>